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ain\Папка обмена\МП Развитие образования 2017-2026\Проект решения НГСД по доп.финансир. 2024\"/>
    </mc:Choice>
  </mc:AlternateContent>
  <bookViews>
    <workbookView xWindow="0" yWindow="0" windowWidth="28800" windowHeight="12435"/>
  </bookViews>
  <sheets>
    <sheet name="2024-2026 УС" sheetId="3" r:id="rId1"/>
  </sheets>
  <definedNames>
    <definedName name="_xlnm.Print_Area" localSheetId="0">'2024-2026 УС'!$A$1:$AB$18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" i="3" l="1"/>
  <c r="O21" i="3" l="1"/>
  <c r="N14" i="3" l="1"/>
  <c r="N12" i="3"/>
  <c r="M20" i="3" l="1"/>
  <c r="N20" i="3"/>
  <c r="O20" i="3"/>
  <c r="P20" i="3"/>
  <c r="AB14" i="3" l="1"/>
  <c r="AA14" i="3"/>
  <c r="AA15" i="3" l="1"/>
  <c r="AB11" i="3"/>
  <c r="AA13" i="3"/>
  <c r="Z13" i="3"/>
  <c r="AA12" i="3"/>
  <c r="X11" i="3"/>
  <c r="K11" i="3"/>
  <c r="V11" i="3"/>
  <c r="O13" i="3"/>
  <c r="M13" i="3"/>
  <c r="L13" i="3" s="1"/>
  <c r="N13" i="3"/>
  <c r="O11" i="3"/>
  <c r="I11" i="3"/>
  <c r="I10" i="3"/>
  <c r="O10" i="3" s="1"/>
  <c r="N10" i="3"/>
  <c r="H11" i="3"/>
  <c r="Y13" i="3" l="1"/>
  <c r="Y20" i="3" s="1"/>
  <c r="AA8" i="3"/>
  <c r="T9" i="3"/>
  <c r="H8" i="3" l="1"/>
  <c r="Z11" i="3" l="1"/>
  <c r="M11" i="3"/>
  <c r="AB15" i="3" l="1"/>
  <c r="Z15" i="3"/>
  <c r="Z14" i="3"/>
  <c r="Y14" i="3" s="1"/>
  <c r="AB12" i="3"/>
  <c r="Z12" i="3"/>
  <c r="AB10" i="3"/>
  <c r="AA10" i="3"/>
  <c r="Y10" i="3" s="1"/>
  <c r="Z10" i="3"/>
  <c r="AB9" i="3"/>
  <c r="AA9" i="3"/>
  <c r="Z9" i="3"/>
  <c r="AB8" i="3"/>
  <c r="Z8" i="3"/>
  <c r="T11" i="3"/>
  <c r="T10" i="3"/>
  <c r="T8" i="3"/>
  <c r="Y9" i="3"/>
  <c r="Y15" i="3"/>
  <c r="O15" i="3"/>
  <c r="M15" i="3"/>
  <c r="J15" i="3"/>
  <c r="N15" i="3"/>
  <c r="L15" i="3" s="1"/>
  <c r="M14" i="3"/>
  <c r="O12" i="3"/>
  <c r="M12" i="3"/>
  <c r="J11" i="3"/>
  <c r="M10" i="3"/>
  <c r="H10" i="3"/>
  <c r="O9" i="3"/>
  <c r="M9" i="3"/>
  <c r="H9" i="3"/>
  <c r="J9" i="3" s="1"/>
  <c r="O8" i="3"/>
  <c r="M8" i="3"/>
  <c r="J8" i="3"/>
  <c r="N8" i="3" s="1"/>
  <c r="L8" i="3" s="1"/>
  <c r="L14" i="3"/>
  <c r="L20" i="3" s="1"/>
  <c r="Y12" i="3" l="1"/>
  <c r="AA11" i="3"/>
  <c r="Y11" i="3" s="1"/>
  <c r="W11" i="3"/>
  <c r="L12" i="3"/>
  <c r="N11" i="3"/>
  <c r="L11" i="3" s="1"/>
  <c r="L10" i="3"/>
  <c r="N9" i="3"/>
  <c r="L9" i="3" s="1"/>
  <c r="Y8" i="3"/>
</calcChain>
</file>

<file path=xl/sharedStrings.xml><?xml version="1.0" encoding="utf-8"?>
<sst xmlns="http://schemas.openxmlformats.org/spreadsheetml/2006/main" count="51" uniqueCount="36">
  <si>
    <t>№ п/п</t>
  </si>
  <si>
    <t>Наименование лагеря</t>
  </si>
  <si>
    <t>Наименование расходов</t>
  </si>
  <si>
    <t>Категория получателей</t>
  </si>
  <si>
    <t>Количество получателей</t>
  </si>
  <si>
    <t>Количество дней отдыха</t>
  </si>
  <si>
    <t>Стоимость детодня</t>
  </si>
  <si>
    <t>Полная стоимость путевки (дороги)</t>
  </si>
  <si>
    <t>в том числе:</t>
  </si>
  <si>
    <t>Потребость в финансовых средствах на  обеспечение госполномочий, тыс. руб.</t>
  </si>
  <si>
    <t>Средства местного бюджета</t>
  </si>
  <si>
    <t>Всего</t>
  </si>
  <si>
    <t>в т.ч. за счет средств</t>
  </si>
  <si>
    <t>родителей</t>
  </si>
  <si>
    <t xml:space="preserve"> местного бюджета </t>
  </si>
  <si>
    <t>краевого бюджета</t>
  </si>
  <si>
    <t>Оплата путевок</t>
  </si>
  <si>
    <t>Оплата дороги</t>
  </si>
  <si>
    <t>дети из числа льготной категории</t>
  </si>
  <si>
    <t>сотрудники лагеря</t>
  </si>
  <si>
    <t>сопровождающие сотрудники</t>
  </si>
  <si>
    <t>дети не отнесенные к льготной категории</t>
  </si>
  <si>
    <t>Краевой бюджет</t>
  </si>
  <si>
    <t xml:space="preserve">Средства родителей </t>
  </si>
  <si>
    <t>Из них: на финансирование расходов по переданным государственным полномочиям</t>
  </si>
  <si>
    <t>бюджетополучатель</t>
  </si>
  <si>
    <t>УС</t>
  </si>
  <si>
    <t>Юблейный</t>
  </si>
  <si>
    <t xml:space="preserve"> Выездной спортивно-оздоровительный лагерь (Красноярский край)</t>
  </si>
  <si>
    <t xml:space="preserve">краевые средства 100% </t>
  </si>
  <si>
    <t>краевые средства 70% от стоимости утверженной пост. №-п</t>
  </si>
  <si>
    <t>Средства родителей 30% от стоимости утверженной пост. №</t>
  </si>
  <si>
    <t>Малахова Светлана Михайловна</t>
  </si>
  <si>
    <t>437200*3221</t>
  </si>
  <si>
    <t>Расчет расходов, направленных на реализацию подпрограммы 3 "Организация отдыха и оздоровления" МП "Развитие образования"на 2024-2026 гг. (в части выездного отдыха, организуемого УС)</t>
  </si>
  <si>
    <t>Расходы, предусмотренные на реализацию подпрограммы 3 "Организация отдыха и оздоровления" МП "Развитие образования"
в части выездного отдыха, организуемого Управлением по 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</si>
</sst>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7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 wrapText="1"/>
    </xf>
    <xf numFmtId="164" fontId="4" fillId="0" borderId="11" xfId="1" applyNumberFormat="1" applyFont="1" applyBorder="1" applyAlignment="1">
      <alignment horizontal="center"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vertical="center"/>
    </xf>
    <xf numFmtId="0" fontId="1" fillId="0" borderId="14" xfId="0" applyFont="1" applyFill="1" applyBorder="1" applyAlignment="1">
      <alignment horizontal="center" vertical="center"/>
    </xf>
    <xf numFmtId="4" fontId="7" fillId="0" borderId="14" xfId="0" applyNumberFormat="1" applyFont="1" applyFill="1" applyBorder="1" applyAlignment="1">
      <alignment horizontal="center" vertical="center" wrapText="1"/>
    </xf>
    <xf numFmtId="4" fontId="1" fillId="0" borderId="14" xfId="0" applyNumberFormat="1" applyFont="1" applyFill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 wrapText="1"/>
    </xf>
    <xf numFmtId="164" fontId="4" fillId="0" borderId="14" xfId="1" applyNumberFormat="1" applyFont="1" applyBorder="1" applyAlignment="1">
      <alignment horizontal="center" vertical="center" wrapText="1"/>
    </xf>
    <xf numFmtId="164" fontId="4" fillId="0" borderId="1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0" borderId="14" xfId="1" applyNumberFormat="1" applyFont="1" applyFill="1" applyBorder="1" applyAlignment="1">
      <alignment horizontal="center" vertical="center" wrapText="1"/>
    </xf>
    <xf numFmtId="164" fontId="5" fillId="0" borderId="11" xfId="1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5" fillId="0" borderId="14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164" fontId="5" fillId="3" borderId="11" xfId="1" applyNumberFormat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5" fillId="3" borderId="14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4" fillId="0" borderId="1" xfId="1" applyFont="1" applyBorder="1" applyAlignment="1">
      <alignment horizontal="center" vertical="center" wrapText="1"/>
    </xf>
    <xf numFmtId="0" fontId="1" fillId="0" borderId="2" xfId="0" applyFont="1" applyBorder="1" applyAlignment="1"/>
    <xf numFmtId="0" fontId="5" fillId="3" borderId="1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/>
    <xf numFmtId="0" fontId="1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4" xfId="2" applyFont="1" applyFill="1" applyBorder="1" applyAlignment="1">
      <alignment vertical="center" wrapText="1"/>
    </xf>
    <xf numFmtId="164" fontId="4" fillId="2" borderId="15" xfId="1" applyNumberFormat="1" applyFont="1" applyFill="1" applyBorder="1" applyAlignment="1">
      <alignment horizontal="center" vertical="center" wrapText="1"/>
    </xf>
    <xf numFmtId="164" fontId="4" fillId="2" borderId="3" xfId="1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6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1"/>
  <sheetViews>
    <sheetView tabSelected="1" view="pageBreakPreview" zoomScale="60" zoomScaleNormal="70" workbookViewId="0">
      <selection activeCell="M29" sqref="M29"/>
    </sheetView>
  </sheetViews>
  <sheetFormatPr defaultRowHeight="15" x14ac:dyDescent="0.25"/>
  <cols>
    <col min="1" max="1" width="4.28515625" customWidth="1"/>
    <col min="2" max="2" width="46.7109375" customWidth="1"/>
    <col min="3" max="3" width="21.7109375" customWidth="1"/>
    <col min="4" max="4" width="33.42578125" customWidth="1"/>
    <col min="5" max="5" width="13.7109375" customWidth="1"/>
    <col min="6" max="7" width="13" customWidth="1"/>
    <col min="8" max="8" width="12.85546875" customWidth="1"/>
    <col min="9" max="9" width="14" customWidth="1"/>
    <col min="10" max="10" width="13.42578125" customWidth="1"/>
    <col min="11" max="11" width="16.7109375" customWidth="1"/>
    <col min="12" max="12" width="13.85546875" customWidth="1"/>
    <col min="13" max="13" width="17.7109375" customWidth="1"/>
    <col min="14" max="14" width="13.85546875" customWidth="1"/>
    <col min="15" max="15" width="13" customWidth="1"/>
    <col min="16" max="16" width="13" hidden="1" customWidth="1"/>
    <col min="17" max="17" width="13.7109375" customWidth="1"/>
    <col min="18" max="19" width="13" customWidth="1"/>
    <col min="20" max="20" width="12.85546875" customWidth="1"/>
    <col min="21" max="21" width="16.5703125" customWidth="1"/>
    <col min="22" max="22" width="16.7109375" customWidth="1"/>
    <col min="23" max="23" width="13.42578125" customWidth="1"/>
    <col min="24" max="24" width="16.7109375" customWidth="1"/>
    <col min="25" max="25" width="13.85546875" customWidth="1"/>
    <col min="26" max="26" width="17.7109375" customWidth="1"/>
    <col min="27" max="27" width="13.85546875" customWidth="1"/>
    <col min="28" max="28" width="13" customWidth="1"/>
  </cols>
  <sheetData>
    <row r="1" spans="1:28" ht="36" customHeight="1" x14ac:dyDescent="0.25">
      <c r="A1" s="51" t="s">
        <v>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1"/>
    </row>
    <row r="2" spans="1:28" ht="9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Q2" s="2"/>
      <c r="R2" s="2"/>
      <c r="S2" s="2"/>
      <c r="T2" s="2"/>
      <c r="U2" s="2"/>
      <c r="V2" s="2"/>
      <c r="W2" s="2"/>
      <c r="X2" s="2"/>
    </row>
    <row r="3" spans="1:28" ht="49.9" customHeight="1" x14ac:dyDescent="0.25">
      <c r="A3" s="38" t="s">
        <v>0</v>
      </c>
      <c r="B3" s="39" t="s">
        <v>1</v>
      </c>
      <c r="C3" s="38" t="s">
        <v>2</v>
      </c>
      <c r="D3" s="38" t="s">
        <v>3</v>
      </c>
      <c r="E3" s="38" t="s">
        <v>4</v>
      </c>
      <c r="F3" s="38" t="s">
        <v>5</v>
      </c>
      <c r="G3" s="38" t="s">
        <v>6</v>
      </c>
      <c r="H3" s="53" t="s">
        <v>35</v>
      </c>
      <c r="I3" s="41"/>
      <c r="J3" s="41"/>
      <c r="K3" s="41"/>
      <c r="L3" s="42"/>
      <c r="M3" s="42"/>
      <c r="N3" s="42"/>
      <c r="O3" s="42"/>
      <c r="P3" s="72" t="s">
        <v>25</v>
      </c>
      <c r="Q3" s="38" t="s">
        <v>4</v>
      </c>
      <c r="R3" s="38" t="s">
        <v>5</v>
      </c>
      <c r="S3" s="38" t="s">
        <v>6</v>
      </c>
      <c r="T3" s="41" t="s">
        <v>24</v>
      </c>
      <c r="U3" s="41"/>
      <c r="V3" s="41"/>
      <c r="W3" s="41"/>
      <c r="X3" s="41"/>
      <c r="Y3" s="42"/>
      <c r="Z3" s="42"/>
      <c r="AA3" s="42"/>
      <c r="AB3" s="42"/>
    </row>
    <row r="4" spans="1:28" ht="55.15" customHeight="1" x14ac:dyDescent="0.25">
      <c r="A4" s="38"/>
      <c r="B4" s="39"/>
      <c r="C4" s="38"/>
      <c r="D4" s="38"/>
      <c r="E4" s="38"/>
      <c r="F4" s="39"/>
      <c r="G4" s="39"/>
      <c r="H4" s="38" t="s">
        <v>7</v>
      </c>
      <c r="I4" s="38" t="s">
        <v>12</v>
      </c>
      <c r="J4" s="38"/>
      <c r="K4" s="38"/>
      <c r="L4" s="54" t="s">
        <v>11</v>
      </c>
      <c r="M4" s="56" t="s">
        <v>12</v>
      </c>
      <c r="N4" s="57"/>
      <c r="O4" s="58"/>
      <c r="P4" s="73"/>
      <c r="Q4" s="38"/>
      <c r="R4" s="39"/>
      <c r="S4" s="39"/>
      <c r="T4" s="38" t="s">
        <v>7</v>
      </c>
      <c r="U4" s="38" t="s">
        <v>8</v>
      </c>
      <c r="V4" s="38"/>
      <c r="W4" s="38"/>
      <c r="X4" s="38"/>
      <c r="Y4" s="43" t="s">
        <v>9</v>
      </c>
      <c r="Z4" s="43"/>
      <c r="AA4" s="43"/>
      <c r="AB4" s="43"/>
    </row>
    <row r="5" spans="1:28" ht="15.75" customHeight="1" x14ac:dyDescent="0.25">
      <c r="A5" s="38"/>
      <c r="B5" s="39"/>
      <c r="C5" s="38"/>
      <c r="D5" s="38"/>
      <c r="E5" s="38"/>
      <c r="F5" s="39"/>
      <c r="G5" s="39"/>
      <c r="H5" s="38"/>
      <c r="I5" s="38" t="s">
        <v>22</v>
      </c>
      <c r="J5" s="38" t="s">
        <v>10</v>
      </c>
      <c r="K5" s="38" t="s">
        <v>23</v>
      </c>
      <c r="L5" s="55"/>
      <c r="M5" s="59"/>
      <c r="N5" s="60"/>
      <c r="O5" s="61"/>
      <c r="P5" s="73"/>
      <c r="Q5" s="38"/>
      <c r="R5" s="39"/>
      <c r="S5" s="39"/>
      <c r="T5" s="38"/>
      <c r="U5" s="38" t="s">
        <v>29</v>
      </c>
      <c r="V5" s="38" t="s">
        <v>30</v>
      </c>
      <c r="W5" s="38" t="s">
        <v>10</v>
      </c>
      <c r="X5" s="38" t="s">
        <v>31</v>
      </c>
      <c r="Y5" s="47" t="s">
        <v>11</v>
      </c>
      <c r="Z5" s="43" t="s">
        <v>12</v>
      </c>
      <c r="AA5" s="42"/>
      <c r="AB5" s="42"/>
    </row>
    <row r="6" spans="1:28" ht="15.75" customHeight="1" x14ac:dyDescent="0.25">
      <c r="A6" s="38"/>
      <c r="B6" s="39"/>
      <c r="C6" s="38"/>
      <c r="D6" s="38"/>
      <c r="E6" s="38"/>
      <c r="F6" s="39"/>
      <c r="G6" s="39"/>
      <c r="H6" s="38"/>
      <c r="I6" s="43"/>
      <c r="J6" s="43"/>
      <c r="K6" s="43"/>
      <c r="L6" s="55"/>
      <c r="M6" s="45" t="s">
        <v>13</v>
      </c>
      <c r="N6" s="62" t="s">
        <v>14</v>
      </c>
      <c r="O6" s="47" t="s">
        <v>15</v>
      </c>
      <c r="P6" s="73"/>
      <c r="Q6" s="38"/>
      <c r="R6" s="39"/>
      <c r="S6" s="39"/>
      <c r="T6" s="38"/>
      <c r="U6" s="43"/>
      <c r="V6" s="43"/>
      <c r="W6" s="43"/>
      <c r="X6" s="43"/>
      <c r="Y6" s="42"/>
      <c r="Z6" s="45" t="s">
        <v>13</v>
      </c>
      <c r="AA6" s="49" t="s">
        <v>14</v>
      </c>
      <c r="AB6" s="47" t="s">
        <v>15</v>
      </c>
    </row>
    <row r="7" spans="1:28" ht="62.25" customHeight="1" thickBot="1" x14ac:dyDescent="0.3">
      <c r="A7" s="52"/>
      <c r="B7" s="40"/>
      <c r="C7" s="52"/>
      <c r="D7" s="52"/>
      <c r="E7" s="52"/>
      <c r="F7" s="40"/>
      <c r="G7" s="40"/>
      <c r="H7" s="40"/>
      <c r="I7" s="44"/>
      <c r="J7" s="44"/>
      <c r="K7" s="44"/>
      <c r="L7" s="55"/>
      <c r="M7" s="46"/>
      <c r="N7" s="63"/>
      <c r="O7" s="48"/>
      <c r="P7" s="74"/>
      <c r="Q7" s="52"/>
      <c r="R7" s="40"/>
      <c r="S7" s="40"/>
      <c r="T7" s="40"/>
      <c r="U7" s="44"/>
      <c r="V7" s="44"/>
      <c r="W7" s="44"/>
      <c r="X7" s="44"/>
      <c r="Y7" s="48"/>
      <c r="Z7" s="46"/>
      <c r="AA7" s="50"/>
      <c r="AB7" s="48"/>
    </row>
    <row r="8" spans="1:28" ht="15.6" customHeight="1" x14ac:dyDescent="0.25">
      <c r="A8" s="64">
        <v>1</v>
      </c>
      <c r="B8" s="67" t="s">
        <v>28</v>
      </c>
      <c r="C8" s="67" t="s">
        <v>16</v>
      </c>
      <c r="D8" s="10" t="s">
        <v>18</v>
      </c>
      <c r="E8" s="11">
        <v>12</v>
      </c>
      <c r="F8" s="12">
        <v>43</v>
      </c>
      <c r="G8" s="13">
        <v>2350</v>
      </c>
      <c r="H8" s="13">
        <f>F8*G8</f>
        <v>101050</v>
      </c>
      <c r="I8" s="13"/>
      <c r="J8" s="13">
        <f>H8-I8</f>
        <v>101050</v>
      </c>
      <c r="K8" s="13"/>
      <c r="L8" s="14">
        <f>M8+N8+O8</f>
        <v>1212.5999999999999</v>
      </c>
      <c r="M8" s="23">
        <f t="shared" ref="M8:M15" si="0">E8*K8/1000</f>
        <v>0</v>
      </c>
      <c r="N8" s="26">
        <f>ROUNDUP(J8*E8/1000,1)</f>
        <v>1212.5999999999999</v>
      </c>
      <c r="O8" s="15">
        <f t="shared" ref="O8:O15" si="1">I8*E8/1000</f>
        <v>0</v>
      </c>
      <c r="P8" s="70" t="s">
        <v>26</v>
      </c>
      <c r="Q8" s="11"/>
      <c r="R8" s="12">
        <v>43</v>
      </c>
      <c r="S8" s="13">
        <v>2350</v>
      </c>
      <c r="T8" s="13">
        <f>R8*S8</f>
        <v>101050</v>
      </c>
      <c r="U8" s="13"/>
      <c r="V8" s="13"/>
      <c r="W8" s="13">
        <v>99827</v>
      </c>
      <c r="X8" s="14"/>
      <c r="Y8" s="15">
        <f t="shared" ref="Y8:Y15" si="2">Z8+AA8+AB8</f>
        <v>0</v>
      </c>
      <c r="Z8" s="23">
        <f t="shared" ref="Z8:Z15" si="3">Q8*X8/1000</f>
        <v>0</v>
      </c>
      <c r="AA8" s="34">
        <f>W8*Q8/1000</f>
        <v>0</v>
      </c>
      <c r="AB8" s="15">
        <f t="shared" ref="AB8:AB15" si="4">V8*Q8/1000</f>
        <v>0</v>
      </c>
    </row>
    <row r="9" spans="1:28" ht="15.75" x14ac:dyDescent="0.25">
      <c r="A9" s="65"/>
      <c r="B9" s="68"/>
      <c r="C9" s="68"/>
      <c r="D9" s="8" t="s">
        <v>19</v>
      </c>
      <c r="E9" s="9">
        <v>15</v>
      </c>
      <c r="F9" s="3">
        <v>43</v>
      </c>
      <c r="G9" s="4">
        <v>2330</v>
      </c>
      <c r="H9" s="5">
        <f t="shared" ref="H9:H10" si="5">F9*G9</f>
        <v>100190</v>
      </c>
      <c r="I9" s="5"/>
      <c r="J9" s="5">
        <f t="shared" ref="J9" si="6">H9</f>
        <v>100190</v>
      </c>
      <c r="K9" s="5"/>
      <c r="L9" s="6">
        <f t="shared" ref="L9:L15" si="7">M9+N9+O9</f>
        <v>1502.8999999999999</v>
      </c>
      <c r="M9" s="24">
        <f t="shared" si="0"/>
        <v>0</v>
      </c>
      <c r="N9" s="28">
        <f t="shared" ref="N9" si="8">ROUNDUP(J9*E9/1000,1)</f>
        <v>1502.8999999999999</v>
      </c>
      <c r="O9" s="7">
        <f t="shared" si="1"/>
        <v>0</v>
      </c>
      <c r="P9" s="71"/>
      <c r="Q9" s="9"/>
      <c r="R9" s="31">
        <v>43</v>
      </c>
      <c r="S9" s="4">
        <v>2330</v>
      </c>
      <c r="T9" s="5">
        <f>R9*S9</f>
        <v>100190</v>
      </c>
      <c r="U9" s="5"/>
      <c r="V9" s="5"/>
      <c r="W9" s="5">
        <v>79203</v>
      </c>
      <c r="X9" s="6"/>
      <c r="Y9" s="7">
        <f t="shared" si="2"/>
        <v>0</v>
      </c>
      <c r="Z9" s="24">
        <f t="shared" si="3"/>
        <v>0</v>
      </c>
      <c r="AA9" s="35">
        <f t="shared" ref="AA9:AA11" si="9">W9*Q9/1000</f>
        <v>0</v>
      </c>
      <c r="AB9" s="7">
        <f t="shared" si="4"/>
        <v>0</v>
      </c>
    </row>
    <row r="10" spans="1:28" ht="15.75" x14ac:dyDescent="0.25">
      <c r="A10" s="65"/>
      <c r="B10" s="68"/>
      <c r="C10" s="68"/>
      <c r="D10" s="8" t="s">
        <v>20</v>
      </c>
      <c r="E10" s="9">
        <v>2</v>
      </c>
      <c r="F10" s="3">
        <v>3</v>
      </c>
      <c r="G10" s="4">
        <v>2330</v>
      </c>
      <c r="H10" s="5">
        <f t="shared" si="5"/>
        <v>6990</v>
      </c>
      <c r="I10" s="5">
        <f>H10</f>
        <v>6990</v>
      </c>
      <c r="J10" s="5"/>
      <c r="K10" s="5"/>
      <c r="L10" s="6">
        <f t="shared" si="7"/>
        <v>13.98</v>
      </c>
      <c r="M10" s="24">
        <f t="shared" si="0"/>
        <v>0</v>
      </c>
      <c r="N10" s="28">
        <f>ROUNDUP(J10*E10/1000,1)</f>
        <v>0</v>
      </c>
      <c r="O10" s="7">
        <f>I10*E10/1000</f>
        <v>13.98</v>
      </c>
      <c r="P10" s="71"/>
      <c r="Q10" s="9"/>
      <c r="R10" s="31">
        <v>3</v>
      </c>
      <c r="S10" s="4">
        <v>2330</v>
      </c>
      <c r="T10" s="5">
        <f t="shared" ref="T10:T11" si="10">R10*S10</f>
        <v>6990</v>
      </c>
      <c r="U10" s="5"/>
      <c r="V10" s="5"/>
      <c r="W10" s="5">
        <v>4752.18</v>
      </c>
      <c r="X10" s="6"/>
      <c r="Y10" s="7">
        <f t="shared" si="2"/>
        <v>0</v>
      </c>
      <c r="Z10" s="24">
        <f t="shared" si="3"/>
        <v>0</v>
      </c>
      <c r="AA10" s="35">
        <f t="shared" si="9"/>
        <v>0</v>
      </c>
      <c r="AB10" s="7">
        <f t="shared" si="4"/>
        <v>0</v>
      </c>
    </row>
    <row r="11" spans="1:28" ht="31.5" x14ac:dyDescent="0.25">
      <c r="A11" s="65"/>
      <c r="B11" s="68"/>
      <c r="C11" s="68"/>
      <c r="D11" s="8" t="s">
        <v>21</v>
      </c>
      <c r="E11" s="9">
        <v>138</v>
      </c>
      <c r="F11" s="3">
        <v>43</v>
      </c>
      <c r="G11" s="4">
        <v>2350</v>
      </c>
      <c r="H11" s="5">
        <f>F11*G11</f>
        <v>101050</v>
      </c>
      <c r="I11" s="5">
        <f>65634*0.7</f>
        <v>45943.799999999996</v>
      </c>
      <c r="J11" s="5">
        <f>H11-K11-I11</f>
        <v>35416.000000000007</v>
      </c>
      <c r="K11" s="5">
        <f>65634*0.3</f>
        <v>19690.2</v>
      </c>
      <c r="L11" s="6">
        <f t="shared" si="7"/>
        <v>13945.1</v>
      </c>
      <c r="M11" s="24">
        <f>_xlfn.CEILING.MATH(E11*K11/1000,0.1)</f>
        <v>2717.3</v>
      </c>
      <c r="N11" s="28">
        <f>ROUNDUP(J11*E11/1000,1)</f>
        <v>4887.5</v>
      </c>
      <c r="O11" s="7">
        <f>ROUNDUP(I11*E11/1000,1)</f>
        <v>6340.3</v>
      </c>
      <c r="P11" s="71"/>
      <c r="Q11" s="9">
        <v>138</v>
      </c>
      <c r="R11" s="31">
        <v>43</v>
      </c>
      <c r="S11" s="4">
        <v>2350</v>
      </c>
      <c r="T11" s="5">
        <f t="shared" si="10"/>
        <v>101050</v>
      </c>
      <c r="U11" s="5"/>
      <c r="V11" s="5">
        <f>65634*0.7</f>
        <v>45943.799999999996</v>
      </c>
      <c r="W11" s="5">
        <f>T11-X11-V11</f>
        <v>35416.000000000007</v>
      </c>
      <c r="X11" s="6">
        <f>65634*0.3</f>
        <v>19690.2</v>
      </c>
      <c r="Y11" s="7">
        <f t="shared" si="2"/>
        <v>13944.952400000002</v>
      </c>
      <c r="Z11" s="24">
        <f>_xlfn.CEILING.MATH(Q11*X11/1000,0.1)</f>
        <v>2717.3</v>
      </c>
      <c r="AA11" s="35">
        <f t="shared" si="9"/>
        <v>4887.4080000000013</v>
      </c>
      <c r="AB11" s="7">
        <f>V11*Q11/1000</f>
        <v>6340.2443999999996</v>
      </c>
    </row>
    <row r="12" spans="1:28" ht="31.5" x14ac:dyDescent="0.25">
      <c r="A12" s="65"/>
      <c r="B12" s="68"/>
      <c r="C12" s="68" t="s">
        <v>17</v>
      </c>
      <c r="D12" s="8" t="s">
        <v>18</v>
      </c>
      <c r="E12" s="9">
        <v>12</v>
      </c>
      <c r="F12" s="3"/>
      <c r="G12" s="4"/>
      <c r="H12" s="5">
        <v>37000</v>
      </c>
      <c r="I12" s="5"/>
      <c r="J12" s="5">
        <v>37000</v>
      </c>
      <c r="K12" s="5"/>
      <c r="L12" s="6">
        <f t="shared" si="7"/>
        <v>444</v>
      </c>
      <c r="M12" s="24">
        <f t="shared" si="0"/>
        <v>0</v>
      </c>
      <c r="N12" s="28">
        <f>J12*E12/1000</f>
        <v>444</v>
      </c>
      <c r="O12" s="7">
        <f t="shared" si="1"/>
        <v>0</v>
      </c>
      <c r="P12" s="71" t="s">
        <v>27</v>
      </c>
      <c r="Q12" s="9"/>
      <c r="R12" s="30"/>
      <c r="S12" s="4"/>
      <c r="T12" s="5">
        <v>37000</v>
      </c>
      <c r="U12" s="5"/>
      <c r="V12" s="5"/>
      <c r="W12" s="5"/>
      <c r="X12" s="6"/>
      <c r="Y12" s="7">
        <f t="shared" si="2"/>
        <v>0</v>
      </c>
      <c r="Z12" s="24">
        <f t="shared" si="3"/>
        <v>0</v>
      </c>
      <c r="AA12" s="35">
        <f>W12*Q12/1000</f>
        <v>0</v>
      </c>
      <c r="AB12" s="7">
        <f t="shared" si="4"/>
        <v>0</v>
      </c>
    </row>
    <row r="13" spans="1:28" ht="31.5" x14ac:dyDescent="0.25">
      <c r="A13" s="65"/>
      <c r="B13" s="68"/>
      <c r="C13" s="68"/>
      <c r="D13" s="8" t="s">
        <v>21</v>
      </c>
      <c r="E13" s="9">
        <v>138</v>
      </c>
      <c r="F13" s="33"/>
      <c r="G13" s="4"/>
      <c r="H13" s="5">
        <v>37000</v>
      </c>
      <c r="I13" s="5">
        <v>37000</v>
      </c>
      <c r="J13" s="5"/>
      <c r="K13" s="5"/>
      <c r="L13" s="6">
        <f t="shared" si="7"/>
        <v>5106</v>
      </c>
      <c r="M13" s="24">
        <f t="shared" si="0"/>
        <v>0</v>
      </c>
      <c r="N13" s="28">
        <f t="shared" ref="N13:N15" si="11">J13*E13/1000</f>
        <v>0</v>
      </c>
      <c r="O13" s="7">
        <f>I13*E13/1000</f>
        <v>5106</v>
      </c>
      <c r="P13" s="71"/>
      <c r="Q13" s="9">
        <v>138</v>
      </c>
      <c r="R13" s="33"/>
      <c r="S13" s="4"/>
      <c r="T13" s="5">
        <v>37000</v>
      </c>
      <c r="U13" s="5">
        <v>37000</v>
      </c>
      <c r="V13" s="5"/>
      <c r="W13" s="5"/>
      <c r="X13" s="6"/>
      <c r="Y13" s="7">
        <f>Z13+AA13+AB13</f>
        <v>0</v>
      </c>
      <c r="Z13" s="24">
        <f t="shared" ref="Z13" si="12">Q13*X13/1000</f>
        <v>0</v>
      </c>
      <c r="AA13" s="35">
        <f>W13*Q13/1000</f>
        <v>0</v>
      </c>
      <c r="AB13" s="7"/>
    </row>
    <row r="14" spans="1:28" s="32" customFormat="1" ht="15.75" x14ac:dyDescent="0.25">
      <c r="A14" s="65"/>
      <c r="B14" s="68"/>
      <c r="C14" s="68"/>
      <c r="D14" s="8" t="s">
        <v>19</v>
      </c>
      <c r="E14" s="9">
        <v>15</v>
      </c>
      <c r="F14" s="31"/>
      <c r="G14" s="4"/>
      <c r="H14" s="5">
        <v>37000</v>
      </c>
      <c r="I14" s="5">
        <v>37000</v>
      </c>
      <c r="J14" s="5">
        <v>37000</v>
      </c>
      <c r="K14" s="5"/>
      <c r="L14" s="27">
        <f t="shared" si="7"/>
        <v>555</v>
      </c>
      <c r="M14" s="24">
        <f t="shared" si="0"/>
        <v>0</v>
      </c>
      <c r="N14" s="28">
        <f>J14*3/1000</f>
        <v>111</v>
      </c>
      <c r="O14" s="24">
        <f>I14*12/1000</f>
        <v>444</v>
      </c>
      <c r="P14" s="71"/>
      <c r="Q14" s="9"/>
      <c r="R14" s="31"/>
      <c r="S14" s="4"/>
      <c r="T14" s="5">
        <v>37000</v>
      </c>
      <c r="U14" s="5">
        <v>37000</v>
      </c>
      <c r="V14" s="5"/>
      <c r="W14" s="5">
        <v>37000</v>
      </c>
      <c r="X14" s="27"/>
      <c r="Y14" s="24">
        <f t="shared" si="2"/>
        <v>0</v>
      </c>
      <c r="Z14" s="24">
        <f t="shared" si="3"/>
        <v>0</v>
      </c>
      <c r="AA14" s="35">
        <f>W14*Q14/1000</f>
        <v>0</v>
      </c>
      <c r="AB14" s="7">
        <f>Q14*U14/1000</f>
        <v>0</v>
      </c>
    </row>
    <row r="15" spans="1:28" ht="16.5" thickBot="1" x14ac:dyDescent="0.3">
      <c r="A15" s="66"/>
      <c r="B15" s="69"/>
      <c r="C15" s="69"/>
      <c r="D15" s="16" t="s">
        <v>20</v>
      </c>
      <c r="E15" s="17">
        <v>2</v>
      </c>
      <c r="F15" s="18"/>
      <c r="G15" s="19"/>
      <c r="H15" s="20">
        <v>37000</v>
      </c>
      <c r="I15" s="20"/>
      <c r="J15" s="20">
        <f>H15</f>
        <v>37000</v>
      </c>
      <c r="K15" s="20"/>
      <c r="L15" s="21">
        <f t="shared" si="7"/>
        <v>74</v>
      </c>
      <c r="M15" s="25">
        <f t="shared" si="0"/>
        <v>0</v>
      </c>
      <c r="N15" s="29">
        <f t="shared" si="11"/>
        <v>74</v>
      </c>
      <c r="O15" s="22">
        <f t="shared" si="1"/>
        <v>0</v>
      </c>
      <c r="P15" s="71"/>
      <c r="Q15" s="17"/>
      <c r="R15" s="18"/>
      <c r="S15" s="19"/>
      <c r="T15" s="20">
        <v>37000</v>
      </c>
      <c r="U15" s="20"/>
      <c r="V15" s="20"/>
      <c r="W15" s="20"/>
      <c r="X15" s="21"/>
      <c r="Y15" s="22">
        <f t="shared" si="2"/>
        <v>0</v>
      </c>
      <c r="Z15" s="25">
        <f t="shared" si="3"/>
        <v>0</v>
      </c>
      <c r="AA15" s="36">
        <f>Q15*W15/1000</f>
        <v>0</v>
      </c>
      <c r="AB15" s="22">
        <f t="shared" si="4"/>
        <v>0</v>
      </c>
    </row>
    <row r="17" spans="1:25" ht="15.75" x14ac:dyDescent="0.25">
      <c r="A17" s="2" t="s">
        <v>32</v>
      </c>
    </row>
    <row r="18" spans="1:25" ht="15.75" x14ac:dyDescent="0.25">
      <c r="A18" s="2" t="s">
        <v>33</v>
      </c>
    </row>
    <row r="20" spans="1:25" x14ac:dyDescent="0.25">
      <c r="L20" s="37">
        <f>SUM(L8:L19)</f>
        <v>22853.58</v>
      </c>
      <c r="M20" s="37">
        <f t="shared" ref="M20:P20" si="13">SUM(M8:M19)</f>
        <v>2717.3</v>
      </c>
      <c r="N20" s="37">
        <f t="shared" si="13"/>
        <v>8232</v>
      </c>
      <c r="O20" s="37">
        <f t="shared" si="13"/>
        <v>11904.279999999999</v>
      </c>
      <c r="P20" s="37">
        <f t="shared" si="13"/>
        <v>0</v>
      </c>
      <c r="Y20" s="37">
        <f>SUM(Y8:Y19)</f>
        <v>13944.952400000002</v>
      </c>
    </row>
    <row r="21" spans="1:25" x14ac:dyDescent="0.25">
      <c r="O21" s="37">
        <f>12035-O20</f>
        <v>130.72000000000116</v>
      </c>
    </row>
  </sheetData>
  <mergeCells count="42">
    <mergeCell ref="I5:I7"/>
    <mergeCell ref="Y5:Y7"/>
    <mergeCell ref="K5:K7"/>
    <mergeCell ref="A8:A15"/>
    <mergeCell ref="B8:B15"/>
    <mergeCell ref="C8:C11"/>
    <mergeCell ref="C12:C15"/>
    <mergeCell ref="P8:P11"/>
    <mergeCell ref="P12:P15"/>
    <mergeCell ref="U5:U7"/>
    <mergeCell ref="V5:V7"/>
    <mergeCell ref="O6:O7"/>
    <mergeCell ref="T4:T7"/>
    <mergeCell ref="P3:P7"/>
    <mergeCell ref="Q3:Q7"/>
    <mergeCell ref="R3:R7"/>
    <mergeCell ref="A1:O1"/>
    <mergeCell ref="A3:A7"/>
    <mergeCell ref="B3:B7"/>
    <mergeCell ref="C3:C7"/>
    <mergeCell ref="D3:D7"/>
    <mergeCell ref="E3:E7"/>
    <mergeCell ref="F3:F7"/>
    <mergeCell ref="G3:G7"/>
    <mergeCell ref="H3:O3"/>
    <mergeCell ref="H4:H7"/>
    <mergeCell ref="I4:K4"/>
    <mergeCell ref="L4:L7"/>
    <mergeCell ref="J5:J7"/>
    <mergeCell ref="M4:O5"/>
    <mergeCell ref="M6:M7"/>
    <mergeCell ref="N6:N7"/>
    <mergeCell ref="S3:S7"/>
    <mergeCell ref="T3:AB3"/>
    <mergeCell ref="W5:W7"/>
    <mergeCell ref="X5:X7"/>
    <mergeCell ref="U4:X4"/>
    <mergeCell ref="Y4:AB4"/>
    <mergeCell ref="Z6:Z7"/>
    <mergeCell ref="Z5:AB5"/>
    <mergeCell ref="AB6:AB7"/>
    <mergeCell ref="AA6:AA7"/>
  </mergeCells>
  <pageMargins left="0" right="0.31496062992125984" top="0.35433070866141736" bottom="0.55118110236220474" header="0" footer="0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 УС</vt:lpstr>
      <vt:lpstr>'2024-2026 УС'!Область_печати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Екатерина Николаевна</dc:creator>
  <cp:lastModifiedBy>Малахова Светлана Михайловна</cp:lastModifiedBy>
  <cp:lastPrinted>2023-10-25T11:57:56Z</cp:lastPrinted>
  <dcterms:created xsi:type="dcterms:W3CDTF">2018-11-13T10:43:46Z</dcterms:created>
  <dcterms:modified xsi:type="dcterms:W3CDTF">2023-11-02T04:19:20Z</dcterms:modified>
</cp:coreProperties>
</file>